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en/Library/CloudStorage/GoogleDrive-ben_moore@uri.edu/Shared drives/KRamsey Lab/Ben Moore/Data/Plate Reader/"/>
    </mc:Choice>
  </mc:AlternateContent>
  <xr:revisionPtr revIDLastSave="0" documentId="13_ncr:1_{26FF49DF-F947-FB4D-A31A-22D5AF7769AC}" xr6:coauthVersionLast="47" xr6:coauthVersionMax="47" xr10:uidLastSave="{00000000-0000-0000-0000-000000000000}"/>
  <bookViews>
    <workbookView xWindow="500" yWindow="760" windowWidth="29380" windowHeight="17760" xr2:uid="{36233A07-B325-48B6-85EF-7471FAF28A7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23" i="1" l="1"/>
  <c r="AE23" i="1"/>
  <c r="AE22" i="1"/>
  <c r="AC22" i="1"/>
  <c r="AD23" i="1"/>
  <c r="AD22" i="1"/>
  <c r="AB23" i="1"/>
  <c r="AB22" i="1"/>
  <c r="X12" i="1"/>
  <c r="X17" i="1"/>
  <c r="X16" i="1"/>
  <c r="X15" i="1"/>
  <c r="X13" i="1"/>
  <c r="W13" i="1"/>
  <c r="W14" i="1"/>
  <c r="W15" i="1"/>
  <c r="W16" i="1"/>
  <c r="W17" i="1"/>
  <c r="W18" i="1"/>
  <c r="W12" i="1"/>
  <c r="U13" i="1"/>
  <c r="U15" i="1"/>
  <c r="U16" i="1"/>
  <c r="U17" i="1"/>
  <c r="U18" i="1"/>
  <c r="U12" i="1"/>
</calcChain>
</file>

<file path=xl/sharedStrings.xml><?xml version="1.0" encoding="utf-8"?>
<sst xmlns="http://schemas.openxmlformats.org/spreadsheetml/2006/main" count="87" uniqueCount="42">
  <si>
    <t>A</t>
  </si>
  <si>
    <t>Lum</t>
  </si>
  <si>
    <t>B</t>
  </si>
  <si>
    <t>C</t>
  </si>
  <si>
    <t>D</t>
  </si>
  <si>
    <t>E</t>
  </si>
  <si>
    <t>F</t>
  </si>
  <si>
    <t>G</t>
  </si>
  <si>
    <t>H</t>
  </si>
  <si>
    <t>Plate1</t>
  </si>
  <si>
    <t>OVRFLW</t>
  </si>
  <si>
    <t>485/20,528/20</t>
  </si>
  <si>
    <t>Reaction</t>
  </si>
  <si>
    <t>Sample ID</t>
  </si>
  <si>
    <t>Moles Used (pmol)</t>
  </si>
  <si>
    <t>Volume Used (uL)</t>
  </si>
  <si>
    <t>Negative Control</t>
  </si>
  <si>
    <t>-</t>
  </si>
  <si>
    <t>Buff&amp;Sub</t>
  </si>
  <si>
    <t>Raw Fluorescence</t>
  </si>
  <si>
    <t>Raw Luminescence</t>
  </si>
  <si>
    <t>Net Fluorescence</t>
  </si>
  <si>
    <t>Net Luminescence</t>
  </si>
  <si>
    <t>Stock Concentration</t>
  </si>
  <si>
    <t>6/7 EC 2</t>
  </si>
  <si>
    <t>10.65 pmol/uL</t>
  </si>
  <si>
    <t>11/9 LVS 3 (BHI)</t>
  </si>
  <si>
    <t>18.585 pmol/uL</t>
  </si>
  <si>
    <t>9/16 LVS 2 (MHB)</t>
  </si>
  <si>
    <t>2.488 pmol/uL</t>
  </si>
  <si>
    <t>6/7 E. coli 1</t>
  </si>
  <si>
    <t>6/7 E. coli 2</t>
  </si>
  <si>
    <t>6/7 E. coli 3</t>
  </si>
  <si>
    <t>11/9 LVS 2 (BHI)</t>
  </si>
  <si>
    <t>Luminescence/Fluorescence</t>
  </si>
  <si>
    <t>E. coli</t>
  </si>
  <si>
    <t>LVS</t>
  </si>
  <si>
    <t>Strain</t>
  </si>
  <si>
    <t>LanYFP Std. Dev.</t>
  </si>
  <si>
    <t>nLuc Std. Dev.</t>
  </si>
  <si>
    <t>LanYFP RFU</t>
  </si>
  <si>
    <t>nLuc RLU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</si>
</sst>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9CC5E5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D8E9F9"/>
        <bgColor indexed="64"/>
      </patternFill>
    </fill>
    <fill>
      <patternFill patternType="solid">
        <fgColor rgb="FF5197CC"/>
        <bgColor indexed="64"/>
      </patternFill>
    </fill>
    <fill>
      <patternFill patternType="solid">
        <fgColor rgb="FF60A0D1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vertical="center" wrapText="1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LanYFP Fluorescence with Translation of pKR204 by </a:t>
            </a:r>
            <a:r>
              <a:rPr lang="en-US" sz="1400" b="0" i="1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E. coli </a:t>
            </a: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and LVS Ribosomes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(Sheet1!$Q$12:$Q$13,Sheet1!$Q$15:$Q$18)</c:f>
              <c:strCache>
                <c:ptCount val="6"/>
                <c:pt idx="0">
                  <c:v>6/7 E. coli 1</c:v>
                </c:pt>
                <c:pt idx="1">
                  <c:v>6/7 E. coli 2</c:v>
                </c:pt>
                <c:pt idx="2">
                  <c:v>9/16 LVS 2 (MHB)</c:v>
                </c:pt>
                <c:pt idx="3">
                  <c:v>11/9 LVS 2 (BHI)</c:v>
                </c:pt>
                <c:pt idx="4">
                  <c:v>11/9 LVS 3 (BHI)</c:v>
                </c:pt>
                <c:pt idx="5">
                  <c:v>Negative Control</c:v>
                </c:pt>
              </c:strCache>
            </c:strRef>
          </c:cat>
          <c:val>
            <c:numRef>
              <c:f>(Sheet1!$T$12:$T$13,Sheet1!$T$15:$T$18)</c:f>
              <c:numCache>
                <c:formatCode>General</c:formatCode>
                <c:ptCount val="6"/>
                <c:pt idx="0">
                  <c:v>42279</c:v>
                </c:pt>
                <c:pt idx="1">
                  <c:v>39686</c:v>
                </c:pt>
                <c:pt idx="2">
                  <c:v>5216</c:v>
                </c:pt>
                <c:pt idx="3">
                  <c:v>56865</c:v>
                </c:pt>
                <c:pt idx="4">
                  <c:v>43573</c:v>
                </c:pt>
                <c:pt idx="5">
                  <c:v>458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598-D24B-BD03-520330DBA9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260176"/>
        <c:axId val="12365728"/>
      </c:barChart>
      <c:catAx>
        <c:axId val="122601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365728"/>
        <c:crosses val="autoZero"/>
        <c:auto val="1"/>
        <c:lblAlgn val="ctr"/>
        <c:lblOffset val="100"/>
        <c:noMultiLvlLbl val="0"/>
      </c:catAx>
      <c:valAx>
        <c:axId val="12365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601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nLuc Luminescence with Translation of pKR204 by </a:t>
            </a:r>
            <a:r>
              <a:rPr lang="en-US" sz="1400" b="0" i="1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E. coli </a:t>
            </a: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and LVS Ribosomes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(Sheet1!$Q$12:$Q$13,Sheet1!$Q$15:$Q$18)</c:f>
              <c:strCache>
                <c:ptCount val="6"/>
                <c:pt idx="0">
                  <c:v>6/7 E. coli 1</c:v>
                </c:pt>
                <c:pt idx="1">
                  <c:v>6/7 E. coli 2</c:v>
                </c:pt>
                <c:pt idx="2">
                  <c:v>9/16 LVS 2 (MHB)</c:v>
                </c:pt>
                <c:pt idx="3">
                  <c:v>11/9 LVS 2 (BHI)</c:v>
                </c:pt>
                <c:pt idx="4">
                  <c:v>11/9 LVS 3 (BHI)</c:v>
                </c:pt>
                <c:pt idx="5">
                  <c:v>Negative Control</c:v>
                </c:pt>
              </c:strCache>
            </c:strRef>
          </c:cat>
          <c:val>
            <c:numRef>
              <c:f>(Sheet1!$W$12:$W$13,Sheet1!$W$15:$W$18)</c:f>
              <c:numCache>
                <c:formatCode>General</c:formatCode>
                <c:ptCount val="6"/>
                <c:pt idx="0">
                  <c:v>1388396</c:v>
                </c:pt>
                <c:pt idx="1">
                  <c:v>3199886</c:v>
                </c:pt>
                <c:pt idx="2">
                  <c:v>40152</c:v>
                </c:pt>
                <c:pt idx="3">
                  <c:v>354907</c:v>
                </c:pt>
                <c:pt idx="4">
                  <c:v>294789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B9-9C41-A69B-3BC54AC356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5054896"/>
        <c:axId val="95107728"/>
      </c:barChart>
      <c:catAx>
        <c:axId val="95054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107728"/>
        <c:crosses val="autoZero"/>
        <c:auto val="1"/>
        <c:lblAlgn val="ctr"/>
        <c:lblOffset val="100"/>
        <c:noMultiLvlLbl val="0"/>
      </c:catAx>
      <c:valAx>
        <c:axId val="95107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0548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nLuc Luminescence Relative to LanYFP Fluorescence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Sheet1!$Z$12:$Z$17</c:f>
              <c:strCache>
                <c:ptCount val="6"/>
                <c:pt idx="0">
                  <c:v>6/7 E. coli 1</c:v>
                </c:pt>
                <c:pt idx="1">
                  <c:v>6/7 E. coli 2</c:v>
                </c:pt>
                <c:pt idx="2">
                  <c:v>9/16 LVS 2 (MHB)</c:v>
                </c:pt>
                <c:pt idx="3">
                  <c:v>11/9 LVS 2 (BHI)</c:v>
                </c:pt>
                <c:pt idx="4">
                  <c:v>11/9 LVS 3 (BHI)</c:v>
                </c:pt>
                <c:pt idx="5">
                  <c:v>Negative Control</c:v>
                </c:pt>
              </c:strCache>
            </c:strRef>
          </c:cat>
          <c:val>
            <c:numRef>
              <c:f>Sheet1!$AA$12:$AA$17</c:f>
              <c:numCache>
                <c:formatCode>General</c:formatCode>
                <c:ptCount val="6"/>
                <c:pt idx="0">
                  <c:v>33.19853662035819</c:v>
                </c:pt>
                <c:pt idx="1">
                  <c:v>81.5714795554196</c:v>
                </c:pt>
                <c:pt idx="2">
                  <c:v>8.4388398486759151</c:v>
                </c:pt>
                <c:pt idx="3">
                  <c:v>6.2918963958373961</c:v>
                </c:pt>
                <c:pt idx="4">
                  <c:v>6.8372724109938536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C47-40AE-8414-40A5778AF3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34196495"/>
        <c:axId val="188538288"/>
      </c:barChart>
      <c:catAx>
        <c:axId val="17341964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538288"/>
        <c:crosses val="autoZero"/>
        <c:auto val="1"/>
        <c:lblAlgn val="ctr"/>
        <c:lblOffset val="100"/>
        <c:noMultiLvlLbl val="0"/>
      </c:catAx>
      <c:valAx>
        <c:axId val="188538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419649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LanYFP</c:v>
          </c:tx>
          <c:spPr>
            <a:solidFill>
              <a:schemeClr val="accent4">
                <a:lumMod val="60000"/>
                <a:lumOff val="4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Sheet1!$AC$22:$AC$23</c:f>
                <c:numCache>
                  <c:formatCode>General</c:formatCode>
                  <c:ptCount val="2"/>
                  <c:pt idx="0">
                    <c:v>1833.5278836167176</c:v>
                  </c:pt>
                  <c:pt idx="1">
                    <c:v>9398.8633355315906</c:v>
                  </c:pt>
                </c:numCache>
              </c:numRef>
            </c:plus>
            <c:minus>
              <c:numRef>
                <c:f>Sheet1!$AC$22:$AC$23</c:f>
                <c:numCache>
                  <c:formatCode>General</c:formatCode>
                  <c:ptCount val="2"/>
                  <c:pt idx="0">
                    <c:v>1833.5278836167176</c:v>
                  </c:pt>
                  <c:pt idx="1">
                    <c:v>9398.8633355315906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Sheet1!$AA$22:$AA$23</c:f>
              <c:strCache>
                <c:ptCount val="2"/>
                <c:pt idx="0">
                  <c:v>E. coli</c:v>
                </c:pt>
                <c:pt idx="1">
                  <c:v>LVS</c:v>
                </c:pt>
              </c:strCache>
            </c:strRef>
          </c:cat>
          <c:val>
            <c:numRef>
              <c:f>Sheet1!$AB$22:$AB$23</c:f>
              <c:numCache>
                <c:formatCode>0</c:formatCode>
                <c:ptCount val="2"/>
                <c:pt idx="0">
                  <c:v>40524.5</c:v>
                </c:pt>
                <c:pt idx="1">
                  <c:v>49761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346-F340-A5F3-7B4DA7A71F7E}"/>
            </c:ext>
          </c:extLst>
        </c:ser>
        <c:ser>
          <c:idx val="1"/>
          <c:order val="1"/>
          <c:tx>
            <c:v>nLuc</c:v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Sheet1!$AE$22:$AE$23</c:f>
                <c:numCache>
                  <c:formatCode>General</c:formatCode>
                  <c:ptCount val="2"/>
                  <c:pt idx="0">
                    <c:v>1280916.8630516189</c:v>
                  </c:pt>
                  <c:pt idx="1">
                    <c:v>42509.845471372864</c:v>
                  </c:pt>
                </c:numCache>
              </c:numRef>
            </c:plus>
            <c:minus>
              <c:numRef>
                <c:f>Sheet1!$AE$22:$AE$23</c:f>
                <c:numCache>
                  <c:formatCode>General</c:formatCode>
                  <c:ptCount val="2"/>
                  <c:pt idx="0">
                    <c:v>1280916.8630516189</c:v>
                  </c:pt>
                  <c:pt idx="1">
                    <c:v>42509.845471372864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Sheet1!$AA$22:$AA$23</c:f>
              <c:strCache>
                <c:ptCount val="2"/>
                <c:pt idx="0">
                  <c:v>E. coli</c:v>
                </c:pt>
                <c:pt idx="1">
                  <c:v>LVS</c:v>
                </c:pt>
              </c:strCache>
            </c:strRef>
          </c:cat>
          <c:val>
            <c:numRef>
              <c:f>Sheet1!$AD$22:$AD$23</c:f>
              <c:numCache>
                <c:formatCode>0</c:formatCode>
                <c:ptCount val="2"/>
                <c:pt idx="0">
                  <c:v>2294141</c:v>
                </c:pt>
                <c:pt idx="1">
                  <c:v>324848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346-F340-A5F3-7B4DA7A71F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01137728"/>
        <c:axId val="1501139440"/>
      </c:barChart>
      <c:catAx>
        <c:axId val="1501137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1139440"/>
        <c:crosses val="autoZero"/>
        <c:auto val="1"/>
        <c:lblAlgn val="ctr"/>
        <c:lblOffset val="100"/>
        <c:noMultiLvlLbl val="0"/>
      </c:catAx>
      <c:valAx>
        <c:axId val="1501139440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aseline="0">
                    <a:solidFill>
                      <a:schemeClr val="tx1"/>
                    </a:solidFill>
                  </a:rPr>
                  <a:t>Reporter Signal Strength (RFU or RLU)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E+00" sourceLinked="0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11377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50800</xdr:colOff>
      <xdr:row>19</xdr:row>
      <xdr:rowOff>50800</xdr:rowOff>
    </xdr:from>
    <xdr:to>
      <xdr:col>19</xdr:col>
      <xdr:colOff>114300</xdr:colOff>
      <xdr:row>33</xdr:row>
      <xdr:rowOff>114300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81FB94E-149A-8DF0-7A46-649651A8944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546100</xdr:colOff>
      <xdr:row>19</xdr:row>
      <xdr:rowOff>63500</xdr:rowOff>
    </xdr:from>
    <xdr:to>
      <xdr:col>24</xdr:col>
      <xdr:colOff>101600</xdr:colOff>
      <xdr:row>33</xdr:row>
      <xdr:rowOff>127000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4F9ABDC-DC96-F3BC-0929-88BFC031CEB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27</xdr:col>
      <xdr:colOff>348343</xdr:colOff>
      <xdr:row>10</xdr:row>
      <xdr:rowOff>32657</xdr:rowOff>
    </xdr:from>
    <xdr:to>
      <xdr:col>35</xdr:col>
      <xdr:colOff>87086</xdr:colOff>
      <xdr:row>18</xdr:row>
      <xdr:rowOff>16328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4FCD01D-C9C6-160A-6539-89E53BFDD91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26</xdr:col>
      <xdr:colOff>459670</xdr:colOff>
      <xdr:row>24</xdr:row>
      <xdr:rowOff>23726</xdr:rowOff>
    </xdr:from>
    <xdr:to>
      <xdr:col>30</xdr:col>
      <xdr:colOff>937483</xdr:colOff>
      <xdr:row>38</xdr:row>
      <xdr:rowOff>112139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4229CF8-FA34-C0B5-3FDB-FA25D189C6E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81307-30B0-46EC-BECE-4B2BC6246B5F}">
  <dimension ref="A1:AE29"/>
  <sheetViews>
    <sheetView tabSelected="1" topLeftCell="F13" zoomScaleNormal="110" workbookViewId="0">
      <selection activeCell="AH31" sqref="AH31"/>
    </sheetView>
  </sheetViews>
  <sheetFormatPr baseColWidth="10" defaultColWidth="8.83203125" defaultRowHeight="15" x14ac:dyDescent="0.2"/>
  <cols>
    <col min="16" max="16" width="13.33203125" customWidth="1"/>
    <col min="17" max="17" width="24.6640625" customWidth="1"/>
    <col min="18" max="18" width="16.33203125" customWidth="1"/>
    <col min="19" max="19" width="18.1640625" customWidth="1"/>
    <col min="20" max="20" width="12.83203125" customWidth="1"/>
    <col min="21" max="21" width="15.1640625" customWidth="1"/>
    <col min="22" max="22" width="12.6640625" customWidth="1"/>
    <col min="23" max="23" width="16.33203125" customWidth="1"/>
    <col min="27" max="27" width="19.5" customWidth="1"/>
    <col min="28" max="28" width="12.1640625" customWidth="1"/>
    <col min="29" max="29" width="16.33203125" customWidth="1"/>
    <col min="30" max="30" width="11.83203125" customWidth="1"/>
    <col min="31" max="31" width="17.6640625" customWidth="1"/>
    <col min="32" max="32" width="9" bestFit="1" customWidth="1"/>
    <col min="33" max="33" width="10.6640625" bestFit="1" customWidth="1"/>
  </cols>
  <sheetData>
    <row r="1" spans="1:27" ht="16" x14ac:dyDescent="0.2">
      <c r="A1" s="1" t="s">
        <v>9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27" x14ac:dyDescent="0.2">
      <c r="A2" s="2" t="s">
        <v>0</v>
      </c>
      <c r="B2" s="4">
        <v>1</v>
      </c>
      <c r="C2" s="6"/>
      <c r="D2" s="6"/>
      <c r="E2" s="6"/>
      <c r="F2" s="6"/>
      <c r="G2" s="3">
        <v>2</v>
      </c>
      <c r="H2" s="6"/>
      <c r="I2" s="6"/>
      <c r="J2" s="6"/>
      <c r="K2" s="6"/>
      <c r="L2" s="3">
        <v>3</v>
      </c>
      <c r="M2" s="6"/>
    </row>
    <row r="3" spans="1:27" x14ac:dyDescent="0.2">
      <c r="A3" s="2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27" x14ac:dyDescent="0.2">
      <c r="A4" s="2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Q4" s="11" t="s">
        <v>13</v>
      </c>
      <c r="R4" s="11" t="s">
        <v>23</v>
      </c>
    </row>
    <row r="5" spans="1:27" ht="16" x14ac:dyDescent="0.2">
      <c r="A5" s="2" t="s">
        <v>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Q5" s="13" t="s">
        <v>24</v>
      </c>
      <c r="R5" t="s">
        <v>25</v>
      </c>
    </row>
    <row r="6" spans="1:27" ht="16" x14ac:dyDescent="0.2">
      <c r="A6" s="2" t="s">
        <v>5</v>
      </c>
      <c r="B6" s="6"/>
      <c r="C6" s="6">
        <v>4</v>
      </c>
      <c r="D6" s="6"/>
      <c r="E6" s="6"/>
      <c r="F6" s="6"/>
      <c r="G6" s="6"/>
      <c r="H6" s="7">
        <v>5</v>
      </c>
      <c r="I6" s="6"/>
      <c r="J6" s="6"/>
      <c r="K6" s="6"/>
      <c r="L6" s="6"/>
      <c r="M6" s="7">
        <v>6</v>
      </c>
      <c r="Q6" s="13" t="s">
        <v>26</v>
      </c>
      <c r="R6" t="s">
        <v>27</v>
      </c>
    </row>
    <row r="7" spans="1:27" ht="16" x14ac:dyDescent="0.2">
      <c r="A7" s="2" t="s">
        <v>6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Q7" s="18" t="s">
        <v>28</v>
      </c>
      <c r="R7" s="19" t="s">
        <v>29</v>
      </c>
    </row>
    <row r="8" spans="1:27" x14ac:dyDescent="0.2">
      <c r="A8" s="2" t="s">
        <v>7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27" x14ac:dyDescent="0.2">
      <c r="A9" s="2" t="s">
        <v>8</v>
      </c>
      <c r="B9" s="6">
        <v>7</v>
      </c>
      <c r="C9" s="6"/>
      <c r="D9" s="6"/>
      <c r="E9" s="6"/>
      <c r="F9" s="6"/>
      <c r="G9" s="6" t="s">
        <v>18</v>
      </c>
      <c r="H9" s="6"/>
      <c r="I9" s="6"/>
      <c r="J9" s="6"/>
      <c r="K9" s="6"/>
      <c r="L9" s="6"/>
      <c r="M9" s="6"/>
    </row>
    <row r="11" spans="1:27" ht="26" customHeight="1" x14ac:dyDescent="0.2">
      <c r="A11" s="1" t="s">
        <v>9</v>
      </c>
      <c r="B11" s="2">
        <v>1</v>
      </c>
      <c r="C11" s="2">
        <v>2</v>
      </c>
      <c r="D11" s="2">
        <v>3</v>
      </c>
      <c r="E11" s="2">
        <v>4</v>
      </c>
      <c r="F11" s="2">
        <v>5</v>
      </c>
      <c r="G11" s="2">
        <v>6</v>
      </c>
      <c r="H11" s="2">
        <v>7</v>
      </c>
      <c r="I11" s="2">
        <v>8</v>
      </c>
      <c r="J11" s="2">
        <v>9</v>
      </c>
      <c r="K11" s="2">
        <v>10</v>
      </c>
      <c r="L11" s="2">
        <v>11</v>
      </c>
      <c r="M11" s="2">
        <v>12</v>
      </c>
      <c r="P11" s="17" t="s">
        <v>12</v>
      </c>
      <c r="Q11" s="12" t="s">
        <v>13</v>
      </c>
      <c r="R11" s="12" t="s">
        <v>14</v>
      </c>
      <c r="S11" s="12" t="s">
        <v>15</v>
      </c>
      <c r="T11" s="12" t="s">
        <v>19</v>
      </c>
      <c r="U11" s="12" t="s">
        <v>21</v>
      </c>
      <c r="V11" s="12" t="s">
        <v>20</v>
      </c>
      <c r="W11" s="12" t="s">
        <v>22</v>
      </c>
      <c r="X11" s="12" t="s">
        <v>34</v>
      </c>
    </row>
    <row r="12" spans="1:27" ht="32" x14ac:dyDescent="0.2">
      <c r="A12" s="2" t="s">
        <v>0</v>
      </c>
      <c r="B12" s="8">
        <v>42279</v>
      </c>
      <c r="C12" s="6">
        <v>1125</v>
      </c>
      <c r="D12" s="6">
        <v>1132</v>
      </c>
      <c r="E12" s="6">
        <v>1114</v>
      </c>
      <c r="F12" s="6">
        <v>1083</v>
      </c>
      <c r="G12" s="9">
        <v>39686</v>
      </c>
      <c r="H12" s="6">
        <v>1086</v>
      </c>
      <c r="I12" s="6">
        <v>1068</v>
      </c>
      <c r="J12" s="6">
        <v>1103</v>
      </c>
      <c r="K12" s="6">
        <v>1170</v>
      </c>
      <c r="L12" s="10" t="s">
        <v>10</v>
      </c>
      <c r="M12" s="6">
        <v>1134</v>
      </c>
      <c r="N12" s="5" t="s">
        <v>11</v>
      </c>
      <c r="P12" s="11">
        <v>1</v>
      </c>
      <c r="Q12" s="13" t="s">
        <v>30</v>
      </c>
      <c r="R12" s="14">
        <v>40</v>
      </c>
      <c r="S12" s="14">
        <v>4.66</v>
      </c>
      <c r="T12" s="8">
        <v>42279</v>
      </c>
      <c r="U12">
        <f>T12-458</f>
        <v>41821</v>
      </c>
      <c r="V12" s="4">
        <v>1388400</v>
      </c>
      <c r="W12">
        <f>V12-4</f>
        <v>1388396</v>
      </c>
      <c r="X12">
        <f>W12/U12</f>
        <v>33.19853662035819</v>
      </c>
      <c r="Z12" s="13" t="s">
        <v>30</v>
      </c>
      <c r="AA12">
        <v>33.19853662035819</v>
      </c>
    </row>
    <row r="13" spans="1:27" ht="32" x14ac:dyDescent="0.2">
      <c r="A13" s="2" t="s">
        <v>2</v>
      </c>
      <c r="B13" s="6">
        <v>1071</v>
      </c>
      <c r="C13" s="6">
        <v>1117</v>
      </c>
      <c r="D13" s="6">
        <v>1149</v>
      </c>
      <c r="E13" s="6">
        <v>1083</v>
      </c>
      <c r="F13" s="6">
        <v>1109</v>
      </c>
      <c r="G13" s="6">
        <v>1116</v>
      </c>
      <c r="H13" s="6">
        <v>1139</v>
      </c>
      <c r="I13" s="6">
        <v>1111</v>
      </c>
      <c r="J13" s="6">
        <v>1076</v>
      </c>
      <c r="K13" s="6">
        <v>1132</v>
      </c>
      <c r="L13" s="6">
        <v>1166</v>
      </c>
      <c r="M13" s="6">
        <v>1118</v>
      </c>
      <c r="N13" s="5" t="s">
        <v>11</v>
      </c>
      <c r="P13" s="11">
        <v>2</v>
      </c>
      <c r="Q13" s="13" t="s">
        <v>31</v>
      </c>
      <c r="R13" s="14">
        <v>40</v>
      </c>
      <c r="S13" s="14">
        <v>3.76</v>
      </c>
      <c r="T13" s="9">
        <v>39686</v>
      </c>
      <c r="U13">
        <f t="shared" ref="U13:U18" si="0">T13-458</f>
        <v>39228</v>
      </c>
      <c r="V13" s="3">
        <v>3199890</v>
      </c>
      <c r="W13">
        <f t="shared" ref="W13:W18" si="1">V13-4</f>
        <v>3199886</v>
      </c>
      <c r="X13">
        <f>W13/U13</f>
        <v>81.5714795554196</v>
      </c>
      <c r="Z13" s="13" t="s">
        <v>31</v>
      </c>
      <c r="AA13">
        <v>81.5714795554196</v>
      </c>
    </row>
    <row r="14" spans="1:27" ht="32" x14ac:dyDescent="0.2">
      <c r="A14" s="2" t="s">
        <v>3</v>
      </c>
      <c r="B14" s="6">
        <v>1126</v>
      </c>
      <c r="C14" s="6">
        <v>1089</v>
      </c>
      <c r="D14" s="6">
        <v>1129</v>
      </c>
      <c r="E14" s="6">
        <v>1145</v>
      </c>
      <c r="F14" s="6">
        <v>1092</v>
      </c>
      <c r="G14" s="6">
        <v>1112</v>
      </c>
      <c r="H14" s="6">
        <v>1137</v>
      </c>
      <c r="I14" s="6">
        <v>1097</v>
      </c>
      <c r="J14" s="6">
        <v>1143</v>
      </c>
      <c r="K14" s="6">
        <v>1117</v>
      </c>
      <c r="L14" s="6">
        <v>1154</v>
      </c>
      <c r="M14" s="6">
        <v>1133</v>
      </c>
      <c r="N14" s="5" t="s">
        <v>11</v>
      </c>
      <c r="P14" s="11">
        <v>3</v>
      </c>
      <c r="Q14" s="13" t="s">
        <v>32</v>
      </c>
      <c r="R14" s="14">
        <v>40</v>
      </c>
      <c r="S14" s="14">
        <v>4.88</v>
      </c>
      <c r="T14" s="10" t="s">
        <v>10</v>
      </c>
      <c r="U14" s="16" t="s">
        <v>17</v>
      </c>
      <c r="V14" s="3">
        <v>3351598</v>
      </c>
      <c r="W14">
        <f t="shared" si="1"/>
        <v>3351594</v>
      </c>
      <c r="X14" s="16" t="s">
        <v>17</v>
      </c>
      <c r="Z14" s="13" t="s">
        <v>28</v>
      </c>
      <c r="AA14">
        <v>8.4388398486759151</v>
      </c>
    </row>
    <row r="15" spans="1:27" ht="32" x14ac:dyDescent="0.2">
      <c r="A15" s="2" t="s">
        <v>4</v>
      </c>
      <c r="B15" s="6">
        <v>1150</v>
      </c>
      <c r="C15" s="6">
        <v>1123</v>
      </c>
      <c r="D15" s="6">
        <v>1128</v>
      </c>
      <c r="E15" s="6">
        <v>1142</v>
      </c>
      <c r="F15" s="6">
        <v>1168</v>
      </c>
      <c r="G15" s="6">
        <v>1195</v>
      </c>
      <c r="H15" s="6">
        <v>1158</v>
      </c>
      <c r="I15" s="6">
        <v>1129</v>
      </c>
      <c r="J15" s="6">
        <v>1169</v>
      </c>
      <c r="K15" s="6">
        <v>1122</v>
      </c>
      <c r="L15" s="6">
        <v>1152</v>
      </c>
      <c r="M15" s="6">
        <v>1136</v>
      </c>
      <c r="N15" s="5" t="s">
        <v>11</v>
      </c>
      <c r="P15" s="11">
        <v>4</v>
      </c>
      <c r="Q15" s="13" t="s">
        <v>28</v>
      </c>
      <c r="R15" s="14">
        <v>20</v>
      </c>
      <c r="S15" s="14">
        <v>8.0399999999999991</v>
      </c>
      <c r="T15" s="7">
        <v>5216</v>
      </c>
      <c r="U15">
        <f t="shared" si="0"/>
        <v>4758</v>
      </c>
      <c r="V15" s="6">
        <v>40156</v>
      </c>
      <c r="W15">
        <f t="shared" si="1"/>
        <v>40152</v>
      </c>
      <c r="X15">
        <f>W15/U15</f>
        <v>8.4388398486759151</v>
      </c>
      <c r="Z15" s="13" t="s">
        <v>33</v>
      </c>
      <c r="AA15">
        <v>6.2918963958373961</v>
      </c>
    </row>
    <row r="16" spans="1:27" ht="32" x14ac:dyDescent="0.2">
      <c r="A16" s="2" t="s">
        <v>5</v>
      </c>
      <c r="B16" s="6">
        <v>1117</v>
      </c>
      <c r="C16" s="7">
        <v>5216</v>
      </c>
      <c r="D16" s="6">
        <v>1132</v>
      </c>
      <c r="E16" s="6">
        <v>1146</v>
      </c>
      <c r="F16" s="6">
        <v>1159</v>
      </c>
      <c r="G16" s="6">
        <v>1185</v>
      </c>
      <c r="H16" s="3">
        <v>56865</v>
      </c>
      <c r="I16" s="6">
        <v>1150</v>
      </c>
      <c r="J16" s="6">
        <v>1122</v>
      </c>
      <c r="K16" s="6">
        <v>1154</v>
      </c>
      <c r="L16" s="6">
        <v>1133</v>
      </c>
      <c r="M16" s="8">
        <v>43573</v>
      </c>
      <c r="N16" s="5" t="s">
        <v>11</v>
      </c>
      <c r="P16" s="11">
        <v>5</v>
      </c>
      <c r="Q16" s="13" t="s">
        <v>33</v>
      </c>
      <c r="R16" s="14">
        <v>40</v>
      </c>
      <c r="S16" s="14">
        <v>2.97</v>
      </c>
      <c r="T16" s="3">
        <v>56865</v>
      </c>
      <c r="U16">
        <f t="shared" si="0"/>
        <v>56407</v>
      </c>
      <c r="V16" s="7">
        <v>354911</v>
      </c>
      <c r="W16">
        <f t="shared" si="1"/>
        <v>354907</v>
      </c>
      <c r="X16">
        <f>W16/U16</f>
        <v>6.2918963958373961</v>
      </c>
      <c r="Z16" s="13" t="s">
        <v>26</v>
      </c>
      <c r="AA16">
        <v>6.8372724109938536</v>
      </c>
    </row>
    <row r="17" spans="1:31" ht="32" x14ac:dyDescent="0.2">
      <c r="A17" s="2" t="s">
        <v>6</v>
      </c>
      <c r="B17" s="6">
        <v>1079</v>
      </c>
      <c r="C17" s="6">
        <v>1106</v>
      </c>
      <c r="D17" s="6">
        <v>1110</v>
      </c>
      <c r="E17" s="6">
        <v>1166</v>
      </c>
      <c r="F17" s="6">
        <v>1112</v>
      </c>
      <c r="G17" s="6">
        <v>1151</v>
      </c>
      <c r="H17" s="6">
        <v>1139</v>
      </c>
      <c r="I17" s="6">
        <v>1132</v>
      </c>
      <c r="J17" s="6">
        <v>1123</v>
      </c>
      <c r="K17" s="6">
        <v>1165</v>
      </c>
      <c r="L17" s="6">
        <v>1155</v>
      </c>
      <c r="M17" s="6">
        <v>1125</v>
      </c>
      <c r="N17" s="5" t="s">
        <v>11</v>
      </c>
      <c r="P17" s="11">
        <v>6</v>
      </c>
      <c r="Q17" s="13" t="s">
        <v>26</v>
      </c>
      <c r="R17" s="14">
        <v>40</v>
      </c>
      <c r="S17" s="14">
        <v>2.15</v>
      </c>
      <c r="T17" s="8">
        <v>43573</v>
      </c>
      <c r="U17">
        <f t="shared" si="0"/>
        <v>43115</v>
      </c>
      <c r="V17" s="7">
        <v>294793</v>
      </c>
      <c r="W17">
        <f t="shared" si="1"/>
        <v>294789</v>
      </c>
      <c r="X17">
        <f>W17/U17</f>
        <v>6.8372724109938536</v>
      </c>
      <c r="Z17" s="13" t="s">
        <v>16</v>
      </c>
      <c r="AA17">
        <v>0</v>
      </c>
    </row>
    <row r="18" spans="1:31" ht="24" x14ac:dyDescent="0.2">
      <c r="A18" s="2" t="s">
        <v>7</v>
      </c>
      <c r="B18" s="6">
        <v>1081</v>
      </c>
      <c r="C18" s="6">
        <v>1108</v>
      </c>
      <c r="D18" s="6">
        <v>1137</v>
      </c>
      <c r="E18" s="6">
        <v>1054</v>
      </c>
      <c r="F18" s="6">
        <v>1128</v>
      </c>
      <c r="G18" s="6">
        <v>1131</v>
      </c>
      <c r="H18" s="6">
        <v>1127</v>
      </c>
      <c r="I18" s="6">
        <v>1093</v>
      </c>
      <c r="J18" s="6">
        <v>1110</v>
      </c>
      <c r="K18" s="6">
        <v>1161</v>
      </c>
      <c r="L18" s="6">
        <v>1177</v>
      </c>
      <c r="M18" s="6">
        <v>1133</v>
      </c>
      <c r="N18" s="5" t="s">
        <v>11</v>
      </c>
      <c r="P18" s="11">
        <v>7</v>
      </c>
      <c r="Q18" s="13" t="s">
        <v>16</v>
      </c>
      <c r="R18" s="15" t="s">
        <v>17</v>
      </c>
      <c r="S18" s="15" t="s">
        <v>17</v>
      </c>
      <c r="T18" s="6">
        <v>458</v>
      </c>
      <c r="U18">
        <f t="shared" si="0"/>
        <v>0</v>
      </c>
      <c r="V18" s="6">
        <v>4</v>
      </c>
      <c r="W18">
        <f t="shared" si="1"/>
        <v>0</v>
      </c>
      <c r="X18">
        <v>0</v>
      </c>
    </row>
    <row r="19" spans="1:31" ht="24" x14ac:dyDescent="0.2">
      <c r="A19" s="2" t="s">
        <v>8</v>
      </c>
      <c r="B19" s="6">
        <v>458</v>
      </c>
      <c r="C19" s="6">
        <v>1108</v>
      </c>
      <c r="D19" s="6">
        <v>1149</v>
      </c>
      <c r="E19" s="6">
        <v>1115</v>
      </c>
      <c r="F19" s="6">
        <v>1105</v>
      </c>
      <c r="G19" s="6">
        <v>553</v>
      </c>
      <c r="H19" s="6">
        <v>1144</v>
      </c>
      <c r="I19" s="6">
        <v>1090</v>
      </c>
      <c r="J19" s="6">
        <v>1114</v>
      </c>
      <c r="K19" s="6">
        <v>1125</v>
      </c>
      <c r="L19" s="6">
        <v>1154</v>
      </c>
      <c r="M19" s="6">
        <v>1100</v>
      </c>
      <c r="N19" s="5" t="s">
        <v>11</v>
      </c>
    </row>
    <row r="21" spans="1:31" ht="16" x14ac:dyDescent="0.2">
      <c r="A21" s="1" t="s">
        <v>9</v>
      </c>
      <c r="B21" s="2">
        <v>1</v>
      </c>
      <c r="C21" s="2">
        <v>2</v>
      </c>
      <c r="D21" s="2">
        <v>3</v>
      </c>
      <c r="E21" s="2">
        <v>4</v>
      </c>
      <c r="F21" s="2">
        <v>5</v>
      </c>
      <c r="G21" s="2">
        <v>6</v>
      </c>
      <c r="H21" s="2">
        <v>7</v>
      </c>
      <c r="I21" s="2">
        <v>8</v>
      </c>
      <c r="J21" s="2">
        <v>9</v>
      </c>
      <c r="K21" s="2">
        <v>10</v>
      </c>
      <c r="L21" s="2">
        <v>11</v>
      </c>
      <c r="M21" s="2">
        <v>12</v>
      </c>
      <c r="AA21" s="12" t="s">
        <v>37</v>
      </c>
      <c r="AB21" s="11" t="s">
        <v>40</v>
      </c>
      <c r="AC21" s="11" t="s">
        <v>38</v>
      </c>
      <c r="AD21" s="11" t="s">
        <v>41</v>
      </c>
      <c r="AE21" s="11" t="s">
        <v>39</v>
      </c>
    </row>
    <row r="22" spans="1:31" ht="16" x14ac:dyDescent="0.2">
      <c r="A22" s="2" t="s">
        <v>0</v>
      </c>
      <c r="B22" s="4">
        <v>1388400</v>
      </c>
      <c r="C22" s="6">
        <v>428</v>
      </c>
      <c r="D22" s="6">
        <v>21</v>
      </c>
      <c r="E22" s="6">
        <v>71</v>
      </c>
      <c r="F22" s="6">
        <v>1112</v>
      </c>
      <c r="G22" s="3">
        <v>3199890</v>
      </c>
      <c r="H22" s="6">
        <v>1027</v>
      </c>
      <c r="I22" s="6">
        <v>33</v>
      </c>
      <c r="J22" s="6">
        <v>72</v>
      </c>
      <c r="K22" s="6">
        <v>1097</v>
      </c>
      <c r="L22" s="3">
        <v>3351598</v>
      </c>
      <c r="M22" s="6">
        <v>1075</v>
      </c>
      <c r="N22" s="5" t="s">
        <v>1</v>
      </c>
      <c r="AA22" s="20" t="s">
        <v>35</v>
      </c>
      <c r="AB22" s="21">
        <f>AVERAGE(U12:U13)</f>
        <v>40524.5</v>
      </c>
      <c r="AC22" s="21">
        <f>STDEV(U12:U13)</f>
        <v>1833.5278836167176</v>
      </c>
      <c r="AD22" s="21">
        <f>AVERAGE(W12:W13)</f>
        <v>2294141</v>
      </c>
      <c r="AE22" s="21">
        <f>STDEV(W12:W13)</f>
        <v>1280916.8630516189</v>
      </c>
    </row>
    <row r="23" spans="1:31" ht="16" x14ac:dyDescent="0.2">
      <c r="A23" s="2" t="s">
        <v>2</v>
      </c>
      <c r="B23" s="6">
        <v>369</v>
      </c>
      <c r="C23" s="6">
        <v>82</v>
      </c>
      <c r="D23" s="6">
        <v>25</v>
      </c>
      <c r="E23" s="6">
        <v>56</v>
      </c>
      <c r="F23" s="6">
        <v>190</v>
      </c>
      <c r="G23" s="6">
        <v>904</v>
      </c>
      <c r="H23" s="6">
        <v>146</v>
      </c>
      <c r="I23" s="6">
        <v>34</v>
      </c>
      <c r="J23" s="6">
        <v>63</v>
      </c>
      <c r="K23" s="6">
        <v>203</v>
      </c>
      <c r="L23" s="6">
        <v>906</v>
      </c>
      <c r="M23" s="6">
        <v>163</v>
      </c>
      <c r="N23" s="5" t="s">
        <v>1</v>
      </c>
      <c r="AA23" s="13" t="s">
        <v>36</v>
      </c>
      <c r="AB23" s="21">
        <f>AVERAGE(U16:U17)</f>
        <v>49761</v>
      </c>
      <c r="AC23" s="21">
        <f>STDEV(U16:U17)</f>
        <v>9398.8633355315906</v>
      </c>
      <c r="AD23" s="21">
        <f>AVERAGE(W16:W17)</f>
        <v>324848</v>
      </c>
      <c r="AE23" s="21">
        <f>STDEV(W16:W17)</f>
        <v>42509.845471372864</v>
      </c>
    </row>
    <row r="24" spans="1:31" x14ac:dyDescent="0.2">
      <c r="A24" s="2" t="s">
        <v>3</v>
      </c>
      <c r="B24" s="6">
        <v>16</v>
      </c>
      <c r="C24" s="6">
        <v>19</v>
      </c>
      <c r="D24" s="6">
        <v>11</v>
      </c>
      <c r="E24" s="6">
        <v>25</v>
      </c>
      <c r="F24" s="6">
        <v>34</v>
      </c>
      <c r="G24" s="6">
        <v>49</v>
      </c>
      <c r="H24" s="6">
        <v>28</v>
      </c>
      <c r="I24" s="6">
        <v>17</v>
      </c>
      <c r="J24" s="6">
        <v>22</v>
      </c>
      <c r="K24" s="6">
        <v>35</v>
      </c>
      <c r="L24" s="6">
        <v>54</v>
      </c>
      <c r="M24" s="6">
        <v>37</v>
      </c>
      <c r="N24" s="5" t="s">
        <v>1</v>
      </c>
      <c r="AA24" s="13"/>
    </row>
    <row r="25" spans="1:31" x14ac:dyDescent="0.2">
      <c r="A25" s="2" t="s">
        <v>4</v>
      </c>
      <c r="B25" s="6">
        <v>14</v>
      </c>
      <c r="C25" s="6">
        <v>20</v>
      </c>
      <c r="D25" s="6">
        <v>13</v>
      </c>
      <c r="E25" s="6">
        <v>17</v>
      </c>
      <c r="F25" s="6">
        <v>23</v>
      </c>
      <c r="G25" s="6">
        <v>41</v>
      </c>
      <c r="H25" s="6">
        <v>119</v>
      </c>
      <c r="I25" s="6">
        <v>38</v>
      </c>
      <c r="J25" s="6">
        <v>16</v>
      </c>
      <c r="K25" s="6">
        <v>23</v>
      </c>
      <c r="L25" s="6">
        <v>44</v>
      </c>
      <c r="M25" s="6">
        <v>123</v>
      </c>
      <c r="N25" s="5" t="s">
        <v>1</v>
      </c>
      <c r="AA25" s="13"/>
    </row>
    <row r="26" spans="1:31" x14ac:dyDescent="0.2">
      <c r="A26" s="2" t="s">
        <v>5</v>
      </c>
      <c r="B26" s="6">
        <v>22</v>
      </c>
      <c r="C26" s="6">
        <v>40156</v>
      </c>
      <c r="D26" s="6">
        <v>25</v>
      </c>
      <c r="E26" s="6">
        <v>6</v>
      </c>
      <c r="F26" s="6">
        <v>25</v>
      </c>
      <c r="G26" s="6">
        <v>110</v>
      </c>
      <c r="H26" s="7">
        <v>354911</v>
      </c>
      <c r="I26" s="6">
        <v>102</v>
      </c>
      <c r="J26" s="6">
        <v>18</v>
      </c>
      <c r="K26" s="6">
        <v>24</v>
      </c>
      <c r="L26" s="6">
        <v>107</v>
      </c>
      <c r="M26" s="7">
        <v>294793</v>
      </c>
      <c r="N26" s="5" t="s">
        <v>1</v>
      </c>
    </row>
    <row r="27" spans="1:31" x14ac:dyDescent="0.2">
      <c r="A27" s="2" t="s">
        <v>6</v>
      </c>
      <c r="B27" s="6">
        <v>6</v>
      </c>
      <c r="C27" s="6">
        <v>17</v>
      </c>
      <c r="D27" s="6">
        <v>8</v>
      </c>
      <c r="E27" s="6">
        <v>4</v>
      </c>
      <c r="F27" s="6">
        <v>14</v>
      </c>
      <c r="G27" s="6">
        <v>37</v>
      </c>
      <c r="H27" s="6">
        <v>83</v>
      </c>
      <c r="I27" s="6">
        <v>19</v>
      </c>
      <c r="J27" s="6">
        <v>9</v>
      </c>
      <c r="K27" s="6">
        <v>25</v>
      </c>
      <c r="L27" s="6">
        <v>30</v>
      </c>
      <c r="M27" s="6">
        <v>86</v>
      </c>
      <c r="N27" s="5" t="s">
        <v>1</v>
      </c>
      <c r="AA27" s="13"/>
    </row>
    <row r="28" spans="1:31" x14ac:dyDescent="0.2">
      <c r="A28" s="2" t="s">
        <v>7</v>
      </c>
      <c r="B28" s="6">
        <v>4</v>
      </c>
      <c r="C28" s="6">
        <v>4</v>
      </c>
      <c r="D28" s="6">
        <v>5</v>
      </c>
      <c r="E28" s="6">
        <v>6</v>
      </c>
      <c r="F28" s="6">
        <v>6</v>
      </c>
      <c r="G28" s="6">
        <v>11</v>
      </c>
      <c r="H28" s="6">
        <v>8</v>
      </c>
      <c r="I28" s="6">
        <v>12</v>
      </c>
      <c r="J28" s="6">
        <v>9</v>
      </c>
      <c r="K28" s="6">
        <v>10</v>
      </c>
      <c r="L28" s="6">
        <v>14</v>
      </c>
      <c r="M28" s="6">
        <v>19</v>
      </c>
      <c r="N28" s="5" t="s">
        <v>1</v>
      </c>
    </row>
    <row r="29" spans="1:31" x14ac:dyDescent="0.2">
      <c r="A29" s="2" t="s">
        <v>8</v>
      </c>
      <c r="B29" s="6">
        <v>4</v>
      </c>
      <c r="C29" s="6">
        <v>5</v>
      </c>
      <c r="D29" s="6">
        <v>5</v>
      </c>
      <c r="E29" s="6">
        <v>8</v>
      </c>
      <c r="F29" s="6">
        <v>8</v>
      </c>
      <c r="G29" s="6">
        <v>6</v>
      </c>
      <c r="H29" s="6">
        <v>6</v>
      </c>
      <c r="I29" s="6">
        <v>8</v>
      </c>
      <c r="J29" s="6">
        <v>10</v>
      </c>
      <c r="K29" s="6">
        <v>9</v>
      </c>
      <c r="L29" s="6">
        <v>10</v>
      </c>
      <c r="M29" s="6">
        <v>7</v>
      </c>
      <c r="N29" s="5" t="s">
        <v>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MRamsey Lab</dc:creator>
  <cp:lastModifiedBy>Benjamin Moore</cp:lastModifiedBy>
  <dcterms:created xsi:type="dcterms:W3CDTF">2023-12-02T00:01:36Z</dcterms:created>
  <dcterms:modified xsi:type="dcterms:W3CDTF">2024-10-01T02:11:29Z</dcterms:modified>
</cp:coreProperties>
</file>